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2"/>
  <workbookPr/>
  <mc:AlternateContent xmlns:mc="http://schemas.openxmlformats.org/markup-compatibility/2006">
    <mc:Choice Requires="x15">
      <x15ac:absPath xmlns:x15ac="http://schemas.microsoft.com/office/spreadsheetml/2010/11/ac" url="C:\Users\ppalanisamy\Downloads\elife\"/>
    </mc:Choice>
  </mc:AlternateContent>
  <xr:revisionPtr revIDLastSave="0" documentId="13_ncr:1_{7E53B0E0-2A5C-42E2-AFE9-200E015512A0}" xr6:coauthVersionLast="47" xr6:coauthVersionMax="47" xr10:uidLastSave="{00000000-0000-0000-0000-000000000000}"/>
  <bookViews>
    <workbookView xWindow="0" yWindow="0" windowWidth="15850" windowHeight="13920" xr2:uid="{00000000-000D-0000-FFFF-FFFF00000000}"/>
  </bookViews>
  <sheets>
    <sheet name="N2A cells 20250224" sheetId="1" r:id="rId1"/>
    <sheet name="Sheet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0" i="1" l="1"/>
  <c r="U20" i="1"/>
  <c r="U31" i="1" s="1"/>
  <c r="W19" i="1"/>
  <c r="U19" i="1"/>
  <c r="U30" i="1" s="1"/>
  <c r="W18" i="1"/>
  <c r="U18" i="1"/>
  <c r="U29" i="1" s="1"/>
  <c r="W17" i="1"/>
  <c r="U17" i="1"/>
  <c r="U28" i="1" s="1"/>
  <c r="Q17" i="1"/>
  <c r="Q24" i="1" s="1"/>
  <c r="Q18" i="1"/>
  <c r="O18" i="1"/>
  <c r="O29" i="1" s="1"/>
  <c r="O17" i="1"/>
  <c r="O28" i="1" s="1"/>
  <c r="W24" i="1" l="1"/>
  <c r="W28" i="1" s="1"/>
  <c r="Q29" i="1"/>
  <c r="Q28" i="1"/>
  <c r="W31" i="1" l="1"/>
  <c r="W30" i="1"/>
  <c r="W29" i="1"/>
</calcChain>
</file>

<file path=xl/sharedStrings.xml><?xml version="1.0" encoding="utf-8"?>
<sst xmlns="http://schemas.openxmlformats.org/spreadsheetml/2006/main" count="119" uniqueCount="29">
  <si>
    <t>20250224_N2A_Cells_shRNA_&amp;siRNA_Polk_Publication</t>
  </si>
  <si>
    <t>Lipofectmine RNAiMAX</t>
  </si>
  <si>
    <t>Lentivirus shRNA (MOI-1) media</t>
  </si>
  <si>
    <t>GAPDH</t>
  </si>
  <si>
    <t>Polk</t>
  </si>
  <si>
    <t>siRNA Control (Accell)</t>
  </si>
  <si>
    <t>ID</t>
  </si>
  <si>
    <t>Group</t>
  </si>
  <si>
    <t>GAPDH-HRP</t>
  </si>
  <si>
    <t>Polk-HRP</t>
  </si>
  <si>
    <t>siPolk #1 (Accell)</t>
  </si>
  <si>
    <t>Control shRNA</t>
  </si>
  <si>
    <t>shPolk #B</t>
  </si>
  <si>
    <t xml:space="preserve">shRNA Accell Delivery media </t>
  </si>
  <si>
    <t>Normalization with loading control</t>
  </si>
  <si>
    <t>Control AVERAGE</t>
  </si>
  <si>
    <t>Fold change</t>
  </si>
  <si>
    <t>P1-15 (PNC 12)</t>
  </si>
  <si>
    <t>Control</t>
  </si>
  <si>
    <t>P1-21 (PNC 12)</t>
  </si>
  <si>
    <t>P1-16 (PNC 12)</t>
  </si>
  <si>
    <t>P1-4 (PNC 12)</t>
  </si>
  <si>
    <t>siPolk #2 (Accell) (1uM)</t>
  </si>
  <si>
    <t>P1-5 (PNC 12)</t>
  </si>
  <si>
    <t>P1-6 (PNC 12)</t>
  </si>
  <si>
    <t>siPolk #2 (Accell) (5uM)</t>
  </si>
  <si>
    <t>P1-12 (PNC 12)</t>
  </si>
  <si>
    <t>P1-18 (PNC 12)</t>
  </si>
  <si>
    <t>P1-24 (PNC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</si>
</sst>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rgb="FFFF0000"/>
      <name val="Cambria"/>
      <family val="1"/>
    </font>
    <font>
      <b/>
      <sz val="11"/>
      <color rgb="FF7E350E"/>
      <name val="Cambria"/>
      <family val="1"/>
    </font>
    <font>
      <b/>
      <sz val="11"/>
      <color rgb="FF275317"/>
      <name val="Cambria"/>
      <family val="1"/>
    </font>
    <font>
      <b/>
      <sz val="16"/>
      <color rgb="FFC00000"/>
      <name val="Arial"/>
      <family val="2"/>
    </font>
    <font>
      <b/>
      <sz val="16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BE2D5"/>
        <bgColor rgb="FF000000"/>
      </patternFill>
    </fill>
    <fill>
      <patternFill patternType="solid">
        <fgColor rgb="FFF2CEEF"/>
        <bgColor rgb="FF000000"/>
      </patternFill>
    </fill>
    <fill>
      <patternFill patternType="solid">
        <fgColor rgb="FFDAF2D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rgb="FF000000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 textRotation="90"/>
    </xf>
    <xf numFmtId="0" fontId="6" fillId="2" borderId="1" xfId="0" applyFont="1" applyFill="1" applyBorder="1" applyAlignment="1">
      <alignment horizontal="center" vertical="center" textRotation="90"/>
    </xf>
    <xf numFmtId="0" fontId="6" fillId="4" borderId="1" xfId="0" applyFont="1" applyFill="1" applyBorder="1" applyAlignment="1">
      <alignment horizontal="center" vertical="center" textRotation="90"/>
    </xf>
    <xf numFmtId="0" fontId="6" fillId="3" borderId="1" xfId="0" applyFont="1" applyFill="1" applyBorder="1" applyAlignment="1">
      <alignment horizontal="center" vertical="center" textRotation="90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left"/>
    </xf>
    <xf numFmtId="0" fontId="8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Y51"/>
  <sheetViews>
    <sheetView tabSelected="1" topLeftCell="K4" zoomScale="55" zoomScaleNormal="55" workbookViewId="0">
      <selection activeCell="AI31" sqref="AI31"/>
    </sheetView>
  </sheetViews>
  <sheetFormatPr defaultColWidth="8.7109375" defaultRowHeight="24.95" customHeight="1"/>
  <cols>
    <col min="1" max="1" width="42.42578125" style="2" customWidth="1"/>
    <col min="2" max="2" width="36.5703125" style="15" customWidth="1"/>
    <col min="3" max="3" width="24.5703125" style="15" customWidth="1"/>
    <col min="4" max="4" width="15.140625" style="15" customWidth="1"/>
    <col min="5" max="5" width="23.140625" style="15" customWidth="1"/>
    <col min="6" max="6" width="20.85546875" style="15" customWidth="1"/>
    <col min="7" max="10" width="8.7109375" style="15"/>
    <col min="11" max="13" width="8.7109375" style="2"/>
    <col min="14" max="14" width="20.5703125" style="3" customWidth="1"/>
    <col min="15" max="15" width="29.28515625" style="3" customWidth="1"/>
    <col min="16" max="17" width="20.5703125" style="3" customWidth="1"/>
    <col min="18" max="19" width="8.7109375" style="3"/>
    <col min="20" max="20" width="20.5703125" style="3" customWidth="1"/>
    <col min="21" max="21" width="31.5703125" style="3" customWidth="1"/>
    <col min="22" max="23" width="20.5703125" style="3" customWidth="1"/>
    <col min="24" max="25" width="8.7109375" style="3"/>
    <col min="26" max="16384" width="8.7109375" style="2"/>
  </cols>
  <sheetData>
    <row r="3" spans="1:23" ht="24.95" customHeight="1">
      <c r="C3" s="17" t="s">
        <v>0</v>
      </c>
    </row>
    <row r="7" spans="1:23" ht="24.95" customHeight="1">
      <c r="N7" s="46" t="s">
        <v>1</v>
      </c>
      <c r="O7" s="46"/>
      <c r="P7" s="46"/>
      <c r="Q7" s="46"/>
      <c r="T7" s="43" t="s">
        <v>2</v>
      </c>
      <c r="U7" s="43"/>
      <c r="V7" s="43"/>
      <c r="W7" s="43"/>
    </row>
    <row r="8" spans="1:23" ht="24.95" customHeight="1" thickBot="1">
      <c r="B8" s="16"/>
      <c r="C8" s="16"/>
      <c r="D8" s="29" t="s">
        <v>3</v>
      </c>
      <c r="E8" s="29"/>
      <c r="F8" s="29" t="s">
        <v>4</v>
      </c>
      <c r="N8" s="4"/>
      <c r="O8" s="18"/>
      <c r="P8" s="44"/>
      <c r="Q8" s="44"/>
      <c r="T8" s="4"/>
      <c r="U8" s="18"/>
      <c r="V8" s="44"/>
      <c r="W8" s="44"/>
    </row>
    <row r="9" spans="1:23" ht="24.95" customHeight="1">
      <c r="A9" s="40" t="s">
        <v>1</v>
      </c>
      <c r="B9" s="18" t="s">
        <v>5</v>
      </c>
      <c r="C9" s="4">
        <v>1</v>
      </c>
      <c r="D9" s="4">
        <v>8784.0949999999993</v>
      </c>
      <c r="E9" s="4">
        <v>1</v>
      </c>
      <c r="F9" s="25">
        <v>9974.2379999999994</v>
      </c>
      <c r="N9" s="30" t="s">
        <v>6</v>
      </c>
      <c r="O9" s="30" t="s">
        <v>7</v>
      </c>
      <c r="P9" s="30" t="s">
        <v>8</v>
      </c>
      <c r="Q9" s="30" t="s">
        <v>9</v>
      </c>
      <c r="T9" s="30" t="s">
        <v>6</v>
      </c>
      <c r="U9" s="30" t="s">
        <v>7</v>
      </c>
      <c r="V9" s="30" t="s">
        <v>8</v>
      </c>
      <c r="W9" s="30" t="s">
        <v>9</v>
      </c>
    </row>
    <row r="10" spans="1:23" ht="24.95" customHeight="1" thickBot="1">
      <c r="A10" s="41"/>
      <c r="B10" s="22" t="s">
        <v>10</v>
      </c>
      <c r="C10" s="23">
        <v>2</v>
      </c>
      <c r="D10" s="23">
        <v>10794.288</v>
      </c>
      <c r="E10" s="23">
        <v>2</v>
      </c>
      <c r="F10" s="24">
        <v>3816.5889999999999</v>
      </c>
      <c r="N10" s="30">
        <v>1</v>
      </c>
      <c r="O10" s="30" t="s">
        <v>5</v>
      </c>
      <c r="P10" s="31">
        <v>8784.0949999999993</v>
      </c>
      <c r="Q10" s="31">
        <v>9974.2379999999994</v>
      </c>
      <c r="T10" s="30">
        <v>1</v>
      </c>
      <c r="U10" s="30" t="s">
        <v>11</v>
      </c>
      <c r="V10" s="31">
        <v>14515.723</v>
      </c>
      <c r="W10" s="31">
        <v>14086.652</v>
      </c>
    </row>
    <row r="11" spans="1:23" ht="24.95" customHeight="1">
      <c r="A11" s="40" t="s">
        <v>2</v>
      </c>
      <c r="B11" s="19" t="s">
        <v>11</v>
      </c>
      <c r="C11" s="20">
        <v>3</v>
      </c>
      <c r="D11" s="20">
        <v>14515.723</v>
      </c>
      <c r="E11" s="20">
        <v>3</v>
      </c>
      <c r="F11" s="21">
        <v>14086.652</v>
      </c>
      <c r="N11" s="30">
        <v>2</v>
      </c>
      <c r="O11" s="30" t="s">
        <v>10</v>
      </c>
      <c r="P11" s="31">
        <v>10794.288</v>
      </c>
      <c r="Q11" s="31">
        <v>3816.5889999999999</v>
      </c>
      <c r="T11" s="30">
        <v>2</v>
      </c>
      <c r="U11" s="30" t="s">
        <v>11</v>
      </c>
      <c r="V11" s="31">
        <v>7663.51</v>
      </c>
      <c r="W11" s="31">
        <v>7909.4390000000003</v>
      </c>
    </row>
    <row r="12" spans="1:23" ht="24.95" customHeight="1">
      <c r="A12" s="42"/>
      <c r="B12" s="18" t="s">
        <v>11</v>
      </c>
      <c r="C12" s="4">
        <v>5</v>
      </c>
      <c r="D12" s="4">
        <v>7663.51</v>
      </c>
      <c r="E12" s="4">
        <v>5</v>
      </c>
      <c r="F12" s="25">
        <v>7909.4390000000003</v>
      </c>
      <c r="I12" s="4"/>
      <c r="N12" s="4"/>
      <c r="O12" s="4"/>
      <c r="P12" s="32"/>
      <c r="Q12" s="32"/>
      <c r="T12" s="30">
        <v>3</v>
      </c>
      <c r="U12" s="30" t="s">
        <v>12</v>
      </c>
      <c r="V12" s="31">
        <v>10331.823</v>
      </c>
      <c r="W12" s="31">
        <v>6392.66</v>
      </c>
    </row>
    <row r="13" spans="1:23" ht="24.95" customHeight="1" thickBot="1">
      <c r="A13" s="42"/>
      <c r="B13" s="18" t="s">
        <v>12</v>
      </c>
      <c r="C13" s="4">
        <v>4</v>
      </c>
      <c r="D13" s="4">
        <v>10331.823</v>
      </c>
      <c r="E13" s="4">
        <v>4</v>
      </c>
      <c r="F13" s="25">
        <v>6392.66</v>
      </c>
      <c r="N13" s="4"/>
      <c r="O13" s="4"/>
      <c r="P13" s="32"/>
      <c r="Q13" s="32"/>
      <c r="T13" s="30">
        <v>4</v>
      </c>
      <c r="U13" s="30" t="s">
        <v>12</v>
      </c>
      <c r="V13" s="31">
        <v>5458.4889999999996</v>
      </c>
      <c r="W13" s="31">
        <v>3729.2249999999999</v>
      </c>
    </row>
    <row r="14" spans="1:23" ht="24.95" customHeight="1">
      <c r="A14" s="40" t="s">
        <v>13</v>
      </c>
      <c r="B14" s="26" t="s">
        <v>5</v>
      </c>
      <c r="C14" s="20">
        <v>7</v>
      </c>
      <c r="D14" s="20">
        <v>7095.9740000000002</v>
      </c>
      <c r="E14" s="20">
        <v>7</v>
      </c>
      <c r="F14" s="21">
        <v>6386.6310000000003</v>
      </c>
    </row>
    <row r="15" spans="1:23" ht="24.95" customHeight="1">
      <c r="A15" s="42"/>
      <c r="B15" s="27" t="s">
        <v>5</v>
      </c>
      <c r="C15" s="4">
        <v>9</v>
      </c>
      <c r="D15" s="4">
        <v>13538.602000000001</v>
      </c>
      <c r="E15" s="4">
        <v>9</v>
      </c>
      <c r="F15" s="25">
        <v>8611.1669999999995</v>
      </c>
      <c r="N15" s="30"/>
      <c r="O15" s="33"/>
      <c r="P15" s="45" t="s">
        <v>14</v>
      </c>
      <c r="Q15" s="45"/>
      <c r="T15" s="30"/>
      <c r="U15" s="33"/>
      <c r="V15" s="45" t="s">
        <v>14</v>
      </c>
      <c r="W15" s="45"/>
    </row>
    <row r="16" spans="1:23" ht="24.95" customHeight="1">
      <c r="A16" s="42"/>
      <c r="B16" s="27" t="s">
        <v>10</v>
      </c>
      <c r="C16" s="4">
        <v>8</v>
      </c>
      <c r="D16" s="4">
        <v>12961.48</v>
      </c>
      <c r="E16" s="4">
        <v>8</v>
      </c>
      <c r="F16" s="25">
        <v>8893.0239999999994</v>
      </c>
      <c r="N16" s="30" t="s">
        <v>6</v>
      </c>
      <c r="O16" s="33" t="s">
        <v>7</v>
      </c>
      <c r="P16" s="30" t="s">
        <v>3</v>
      </c>
      <c r="Q16" s="30" t="s">
        <v>9</v>
      </c>
      <c r="T16" s="30" t="s">
        <v>6</v>
      </c>
      <c r="U16" s="33" t="s">
        <v>7</v>
      </c>
      <c r="V16" s="30" t="s">
        <v>3</v>
      </c>
      <c r="W16" s="30" t="s">
        <v>9</v>
      </c>
    </row>
    <row r="17" spans="1:23" ht="24.95" customHeight="1" thickBot="1">
      <c r="A17" s="41"/>
      <c r="B17" s="28" t="s">
        <v>10</v>
      </c>
      <c r="C17" s="23">
        <v>10</v>
      </c>
      <c r="D17" s="23">
        <v>10230.701999999999</v>
      </c>
      <c r="E17" s="23">
        <v>10</v>
      </c>
      <c r="F17" s="24">
        <v>7846.0450000000001</v>
      </c>
      <c r="N17" s="30">
        <v>1</v>
      </c>
      <c r="O17" s="30" t="str">
        <f>O10</f>
        <v>siRNA Control (Accell)</v>
      </c>
      <c r="P17" s="30"/>
      <c r="Q17" s="34">
        <f>Q10/P10</f>
        <v>1.1354884026185965</v>
      </c>
      <c r="T17" s="30">
        <v>1</v>
      </c>
      <c r="U17" s="30" t="str">
        <f>U10</f>
        <v>Control shRNA</v>
      </c>
      <c r="V17" s="30"/>
      <c r="W17" s="34">
        <f>W10/V10</f>
        <v>0.97044094875604892</v>
      </c>
    </row>
    <row r="18" spans="1:23" ht="24.95" customHeight="1">
      <c r="N18" s="30">
        <v>2</v>
      </c>
      <c r="O18" s="30" t="str">
        <f>O11</f>
        <v>siPolk #1 (Accell)</v>
      </c>
      <c r="P18" s="30"/>
      <c r="Q18" s="34">
        <f>Q11/P11</f>
        <v>0.35357487219166284</v>
      </c>
      <c r="T18" s="30">
        <v>2</v>
      </c>
      <c r="U18" s="30" t="str">
        <f>U11</f>
        <v>Control shRNA</v>
      </c>
      <c r="V18" s="30"/>
      <c r="W18" s="34">
        <f>W11/V11</f>
        <v>1.0320909087350314</v>
      </c>
    </row>
    <row r="19" spans="1:23" ht="24.95" customHeight="1">
      <c r="N19" s="4"/>
      <c r="O19" s="4"/>
      <c r="P19" s="4"/>
      <c r="Q19" s="35"/>
      <c r="T19" s="30">
        <v>3</v>
      </c>
      <c r="U19" s="30" t="str">
        <f>U12</f>
        <v>shPolk #B</v>
      </c>
      <c r="V19" s="30"/>
      <c r="W19" s="34">
        <f>W12/V12</f>
        <v>0.61873495122787137</v>
      </c>
    </row>
    <row r="20" spans="1:23" ht="24.95" customHeight="1">
      <c r="N20" s="4"/>
      <c r="O20" s="4"/>
      <c r="P20" s="4"/>
      <c r="Q20" s="35"/>
      <c r="T20" s="30">
        <v>4</v>
      </c>
      <c r="U20" s="30" t="str">
        <f>U13</f>
        <v>shPolk #B</v>
      </c>
      <c r="V20" s="30"/>
      <c r="W20" s="34">
        <f>W13/V13</f>
        <v>0.68319730973168591</v>
      </c>
    </row>
    <row r="21" spans="1:23" ht="24.95" customHeight="1">
      <c r="B21" s="16"/>
      <c r="C21" s="16"/>
    </row>
    <row r="22" spans="1:23" ht="24.95" customHeight="1">
      <c r="B22" s="16"/>
      <c r="C22" s="16"/>
      <c r="N22" s="30"/>
      <c r="O22" s="33"/>
      <c r="P22" s="45" t="s">
        <v>15</v>
      </c>
      <c r="Q22" s="45"/>
      <c r="T22" s="30"/>
      <c r="U22" s="33"/>
      <c r="V22" s="45" t="s">
        <v>15</v>
      </c>
      <c r="W22" s="45"/>
    </row>
    <row r="23" spans="1:23" ht="24.95" customHeight="1">
      <c r="B23" s="16"/>
      <c r="C23" s="16"/>
      <c r="N23" s="30" t="s">
        <v>6</v>
      </c>
      <c r="O23" s="33" t="s">
        <v>7</v>
      </c>
      <c r="P23" s="30" t="s">
        <v>3</v>
      </c>
      <c r="Q23" s="30" t="s">
        <v>9</v>
      </c>
      <c r="T23" s="30" t="s">
        <v>6</v>
      </c>
      <c r="U23" s="33" t="s">
        <v>7</v>
      </c>
      <c r="V23" s="30" t="s">
        <v>3</v>
      </c>
      <c r="W23" s="30" t="s">
        <v>9</v>
      </c>
    </row>
    <row r="24" spans="1:23" ht="24.95" customHeight="1">
      <c r="N24" s="36"/>
      <c r="O24" s="36"/>
      <c r="P24" s="37"/>
      <c r="Q24" s="38">
        <f>AVERAGE(Q17)</f>
        <v>1.1354884026185965</v>
      </c>
      <c r="T24" s="36"/>
      <c r="U24" s="36"/>
      <c r="V24" s="37"/>
      <c r="W24" s="38">
        <f>AVERAGE(W17:W18)</f>
        <v>1.0012659287455401</v>
      </c>
    </row>
    <row r="25" spans="1:23" ht="24.95" customHeight="1">
      <c r="N25" s="4"/>
      <c r="O25" s="18"/>
      <c r="P25" s="39"/>
      <c r="Q25" s="39"/>
      <c r="T25" s="4"/>
      <c r="U25" s="18"/>
      <c r="V25" s="39"/>
      <c r="W25" s="39"/>
    </row>
    <row r="26" spans="1:23" ht="24.95" customHeight="1">
      <c r="N26" s="30"/>
      <c r="O26" s="33"/>
      <c r="P26" s="45" t="s">
        <v>16</v>
      </c>
      <c r="Q26" s="45"/>
      <c r="T26" s="30"/>
      <c r="U26" s="33"/>
      <c r="V26" s="45" t="s">
        <v>16</v>
      </c>
      <c r="W26" s="45"/>
    </row>
    <row r="27" spans="1:23" ht="24.95" customHeight="1">
      <c r="N27" s="30"/>
      <c r="O27" s="33" t="s">
        <v>7</v>
      </c>
      <c r="P27" s="30" t="s">
        <v>3</v>
      </c>
      <c r="Q27" s="30" t="s">
        <v>9</v>
      </c>
      <c r="T27" s="30"/>
      <c r="U27" s="33" t="s">
        <v>7</v>
      </c>
      <c r="V27" s="30" t="s">
        <v>3</v>
      </c>
      <c r="W27" s="30" t="s">
        <v>9</v>
      </c>
    </row>
    <row r="28" spans="1:23" ht="24.95" customHeight="1">
      <c r="N28" s="30">
        <v>1</v>
      </c>
      <c r="O28" s="33" t="str">
        <f>O17</f>
        <v>siRNA Control (Accell)</v>
      </c>
      <c r="P28" s="30"/>
      <c r="Q28" s="31">
        <f>Q17/$Q$24</f>
        <v>1</v>
      </c>
      <c r="T28" s="30">
        <v>1</v>
      </c>
      <c r="U28" s="33" t="str">
        <f>U17</f>
        <v>Control shRNA</v>
      </c>
      <c r="V28" s="30"/>
      <c r="W28" s="31">
        <f>W17/$W$24</f>
        <v>0.96921399290185473</v>
      </c>
    </row>
    <row r="29" spans="1:23" ht="24.95" customHeight="1">
      <c r="N29" s="30">
        <v>2</v>
      </c>
      <c r="O29" s="33" t="str">
        <f>O18</f>
        <v>siPolk #1 (Accell)</v>
      </c>
      <c r="P29" s="30"/>
      <c r="Q29" s="31">
        <f>Q18/$Q$24</f>
        <v>0.31138571858265507</v>
      </c>
      <c r="T29" s="30">
        <v>2</v>
      </c>
      <c r="U29" s="33" t="str">
        <f>U18</f>
        <v>Control shRNA</v>
      </c>
      <c r="V29" s="30"/>
      <c r="W29" s="31">
        <f t="shared" ref="W29:W31" si="0">W18/$W$24</f>
        <v>1.0307860070981454</v>
      </c>
    </row>
    <row r="30" spans="1:23" ht="24.95" customHeight="1">
      <c r="N30" s="4"/>
      <c r="O30" s="18"/>
      <c r="P30" s="4"/>
      <c r="Q30" s="32"/>
      <c r="T30" s="30">
        <v>3</v>
      </c>
      <c r="U30" s="33" t="str">
        <f>U19</f>
        <v>shPolk #B</v>
      </c>
      <c r="V30" s="30"/>
      <c r="W30" s="31">
        <f t="shared" si="0"/>
        <v>0.61795266718310116</v>
      </c>
    </row>
    <row r="31" spans="1:23" ht="24.95" customHeight="1">
      <c r="N31" s="4"/>
      <c r="O31" s="18"/>
      <c r="P31" s="4"/>
      <c r="Q31" s="32"/>
      <c r="T31" s="30">
        <v>4</v>
      </c>
      <c r="U31" s="33" t="str">
        <f>U20</f>
        <v>shPolk #B</v>
      </c>
      <c r="V31" s="30"/>
      <c r="W31" s="31">
        <f t="shared" si="0"/>
        <v>0.68233352410947001</v>
      </c>
    </row>
    <row r="33" spans="1:6" ht="24.95" customHeight="1">
      <c r="C33" s="2"/>
    </row>
    <row r="34" spans="1:6" ht="24.95" customHeight="1">
      <c r="C34" s="2"/>
    </row>
    <row r="35" spans="1:6" ht="24.95" customHeight="1">
      <c r="C35" s="2"/>
    </row>
    <row r="36" spans="1:6" ht="24.95" customHeight="1">
      <c r="C36" s="2"/>
    </row>
    <row r="41" spans="1:6" ht="24.95" customHeight="1" thickBot="1">
      <c r="B41" s="16"/>
      <c r="C41" s="16"/>
      <c r="D41" s="29" t="s">
        <v>3</v>
      </c>
      <c r="E41" s="29"/>
      <c r="F41" s="29" t="s">
        <v>4</v>
      </c>
    </row>
    <row r="42" spans="1:6" ht="24.95" customHeight="1">
      <c r="A42" s="40" t="s">
        <v>1</v>
      </c>
      <c r="B42" s="19" t="s">
        <v>5</v>
      </c>
      <c r="C42" s="20">
        <v>1</v>
      </c>
      <c r="D42" s="20">
        <v>8784.0949999999993</v>
      </c>
      <c r="E42" s="20">
        <v>1</v>
      </c>
      <c r="F42" s="21">
        <v>9974.2379999999994</v>
      </c>
    </row>
    <row r="43" spans="1:6" ht="24.95" customHeight="1" thickBot="1">
      <c r="A43" s="41"/>
      <c r="B43" s="22" t="s">
        <v>10</v>
      </c>
      <c r="C43" s="23">
        <v>2</v>
      </c>
      <c r="D43" s="23">
        <v>10794.288</v>
      </c>
      <c r="E43" s="23">
        <v>2</v>
      </c>
      <c r="F43" s="24">
        <v>3816.5889999999999</v>
      </c>
    </row>
    <row r="44" spans="1:6" ht="24.95" customHeight="1">
      <c r="A44" s="40" t="s">
        <v>2</v>
      </c>
      <c r="B44" s="19" t="s">
        <v>11</v>
      </c>
      <c r="C44" s="20">
        <v>3</v>
      </c>
      <c r="D44" s="20">
        <v>14515.723</v>
      </c>
      <c r="E44" s="20">
        <v>3</v>
      </c>
      <c r="F44" s="21">
        <v>14086.652</v>
      </c>
    </row>
    <row r="45" spans="1:6" ht="24.95" customHeight="1">
      <c r="A45" s="42"/>
      <c r="B45" s="18" t="s">
        <v>12</v>
      </c>
      <c r="C45" s="4">
        <v>4</v>
      </c>
      <c r="D45" s="4">
        <v>10331.823</v>
      </c>
      <c r="E45" s="4">
        <v>4</v>
      </c>
      <c r="F45" s="25">
        <v>6392.66</v>
      </c>
    </row>
    <row r="46" spans="1:6" ht="24.95" customHeight="1">
      <c r="A46" s="42"/>
      <c r="B46" s="18" t="s">
        <v>11</v>
      </c>
      <c r="C46" s="4">
        <v>5</v>
      </c>
      <c r="D46" s="4">
        <v>7663.51</v>
      </c>
      <c r="E46" s="4">
        <v>5</v>
      </c>
      <c r="F46" s="25">
        <v>7909.4390000000003</v>
      </c>
    </row>
    <row r="47" spans="1:6" ht="24.95" customHeight="1" thickBot="1">
      <c r="A47" s="41"/>
      <c r="B47" s="22" t="s">
        <v>12</v>
      </c>
      <c r="C47" s="23">
        <v>6</v>
      </c>
      <c r="D47" s="23">
        <v>5458.4889999999996</v>
      </c>
      <c r="E47" s="23">
        <v>6</v>
      </c>
      <c r="F47" s="24">
        <v>3729.2249999999999</v>
      </c>
    </row>
    <row r="48" spans="1:6" ht="24.95" customHeight="1">
      <c r="A48" s="40" t="s">
        <v>13</v>
      </c>
      <c r="B48" s="26" t="s">
        <v>5</v>
      </c>
      <c r="C48" s="20">
        <v>1</v>
      </c>
      <c r="D48" s="20">
        <v>7095.9740000000002</v>
      </c>
      <c r="E48" s="20">
        <v>1</v>
      </c>
      <c r="F48" s="21">
        <v>6386.6310000000003</v>
      </c>
    </row>
    <row r="49" spans="1:6" ht="24.95" customHeight="1">
      <c r="A49" s="42"/>
      <c r="B49" s="27" t="s">
        <v>10</v>
      </c>
      <c r="C49" s="4">
        <v>2</v>
      </c>
      <c r="D49" s="4">
        <v>12961.48</v>
      </c>
      <c r="E49" s="4">
        <v>2</v>
      </c>
      <c r="F49" s="25">
        <v>8893.0239999999994</v>
      </c>
    </row>
    <row r="50" spans="1:6" ht="24.95" customHeight="1">
      <c r="A50" s="42"/>
      <c r="B50" s="27" t="s">
        <v>5</v>
      </c>
      <c r="C50" s="4">
        <v>3</v>
      </c>
      <c r="D50" s="4">
        <v>13538.602000000001</v>
      </c>
      <c r="E50" s="4">
        <v>3</v>
      </c>
      <c r="F50" s="25">
        <v>8611.1669999999995</v>
      </c>
    </row>
    <row r="51" spans="1:6" ht="24.95" customHeight="1" thickBot="1">
      <c r="A51" s="41"/>
      <c r="B51" s="28" t="s">
        <v>10</v>
      </c>
      <c r="C51" s="23">
        <v>4</v>
      </c>
      <c r="D51" s="23">
        <v>10230.701999999999</v>
      </c>
      <c r="E51" s="23">
        <v>4</v>
      </c>
      <c r="F51" s="24">
        <v>7846.0450000000001</v>
      </c>
    </row>
  </sheetData>
  <mergeCells count="16">
    <mergeCell ref="N7:Q7"/>
    <mergeCell ref="P8:Q8"/>
    <mergeCell ref="P15:Q15"/>
    <mergeCell ref="P22:Q22"/>
    <mergeCell ref="P26:Q26"/>
    <mergeCell ref="T7:W7"/>
    <mergeCell ref="V8:W8"/>
    <mergeCell ref="V15:W15"/>
    <mergeCell ref="V22:W22"/>
    <mergeCell ref="V26:W26"/>
    <mergeCell ref="A42:A43"/>
    <mergeCell ref="A44:A47"/>
    <mergeCell ref="A48:A51"/>
    <mergeCell ref="A9:A10"/>
    <mergeCell ref="A11:A13"/>
    <mergeCell ref="A14:A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A3758-3DF4-48AE-9B5C-A595BFE17D93}">
  <dimension ref="C17:V47"/>
  <sheetViews>
    <sheetView topLeftCell="G35" workbookViewId="0">
      <selection activeCell="N46" sqref="N46:V47"/>
    </sheetView>
  </sheetViews>
  <sheetFormatPr defaultRowHeight="14.45"/>
  <cols>
    <col min="3" max="3" width="15.28515625" bestFit="1" customWidth="1"/>
    <col min="4" max="4" width="23.7109375" bestFit="1" customWidth="1"/>
  </cols>
  <sheetData>
    <row r="17" spans="3:4">
      <c r="C17" s="5" t="s">
        <v>17</v>
      </c>
      <c r="D17" s="5" t="s">
        <v>18</v>
      </c>
    </row>
    <row r="18" spans="3:4">
      <c r="C18" s="5" t="s">
        <v>19</v>
      </c>
      <c r="D18" s="5" t="s">
        <v>18</v>
      </c>
    </row>
    <row r="19" spans="3:4">
      <c r="C19" s="6" t="s">
        <v>20</v>
      </c>
      <c r="D19" s="6" t="s">
        <v>5</v>
      </c>
    </row>
    <row r="20" spans="3:4">
      <c r="C20" s="7" t="s">
        <v>21</v>
      </c>
      <c r="D20" s="7" t="s">
        <v>22</v>
      </c>
    </row>
    <row r="21" spans="3:4">
      <c r="C21" s="7" t="s">
        <v>23</v>
      </c>
      <c r="D21" s="7" t="s">
        <v>22</v>
      </c>
    </row>
    <row r="22" spans="3:4">
      <c r="C22" s="8" t="s">
        <v>24</v>
      </c>
      <c r="D22" s="8" t="s">
        <v>25</v>
      </c>
    </row>
    <row r="23" spans="3:4">
      <c r="C23" s="8" t="s">
        <v>26</v>
      </c>
      <c r="D23" s="8" t="s">
        <v>25</v>
      </c>
    </row>
    <row r="24" spans="3:4">
      <c r="C24" s="9" t="s">
        <v>27</v>
      </c>
      <c r="D24" s="9" t="s">
        <v>22</v>
      </c>
    </row>
    <row r="25" spans="3:4">
      <c r="C25" s="9" t="s">
        <v>28</v>
      </c>
      <c r="D25" s="9" t="s">
        <v>25</v>
      </c>
    </row>
    <row r="39" spans="3:22">
      <c r="C39" s="5" t="s">
        <v>17</v>
      </c>
      <c r="D39" s="5" t="s">
        <v>19</v>
      </c>
      <c r="E39" s="6" t="s">
        <v>20</v>
      </c>
      <c r="F39" s="7" t="s">
        <v>21</v>
      </c>
      <c r="G39" s="7" t="s">
        <v>23</v>
      </c>
      <c r="H39" s="8" t="s">
        <v>24</v>
      </c>
      <c r="I39" s="8" t="s">
        <v>26</v>
      </c>
      <c r="J39" s="9" t="s">
        <v>27</v>
      </c>
      <c r="K39" s="9" t="s">
        <v>28</v>
      </c>
    </row>
    <row r="40" spans="3:22">
      <c r="C40" s="5" t="s">
        <v>18</v>
      </c>
      <c r="D40" s="5" t="s">
        <v>18</v>
      </c>
      <c r="E40" s="6" t="s">
        <v>5</v>
      </c>
      <c r="F40" s="7" t="s">
        <v>22</v>
      </c>
      <c r="G40" s="7" t="s">
        <v>22</v>
      </c>
      <c r="H40" s="8" t="s">
        <v>25</v>
      </c>
      <c r="I40" s="8" t="s">
        <v>25</v>
      </c>
      <c r="J40" s="9" t="s">
        <v>22</v>
      </c>
      <c r="K40" s="9" t="s">
        <v>25</v>
      </c>
    </row>
    <row r="46" spans="3:22" ht="128.44999999999999">
      <c r="N46" s="10" t="s">
        <v>18</v>
      </c>
      <c r="O46" s="10" t="s">
        <v>18</v>
      </c>
      <c r="P46" s="11" t="s">
        <v>5</v>
      </c>
      <c r="Q46" s="12" t="s">
        <v>22</v>
      </c>
      <c r="R46" s="12" t="s">
        <v>22</v>
      </c>
      <c r="S46" s="13" t="s">
        <v>25</v>
      </c>
      <c r="T46" s="13" t="s">
        <v>25</v>
      </c>
      <c r="U46" s="14" t="s">
        <v>22</v>
      </c>
      <c r="V46" s="14" t="s">
        <v>25</v>
      </c>
    </row>
    <row r="47" spans="3:22">
      <c r="N47" s="1">
        <v>1</v>
      </c>
      <c r="O47" s="1">
        <v>2</v>
      </c>
      <c r="P47" s="1">
        <v>3</v>
      </c>
      <c r="Q47" s="1">
        <v>4</v>
      </c>
      <c r="R47" s="1">
        <v>5</v>
      </c>
      <c r="S47" s="1">
        <v>6</v>
      </c>
      <c r="T47" s="1">
        <v>7</v>
      </c>
      <c r="U47" s="1">
        <v>8</v>
      </c>
      <c r="V47" s="1">
        <v>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7b2c2bb-c9f4-40fa-938f-c4a59df04a4e">
      <Terms xmlns="http://schemas.microsoft.com/office/infopath/2007/PartnerControls"/>
    </lcf76f155ced4ddcb4097134ff3c332f>
    <TaxCatchAll xmlns="d6ca3865-26d2-437f-add6-c34891e3fe9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E34A332DC0C8418C76DEE19E6BCC38" ma:contentTypeVersion="19" ma:contentTypeDescription="Create a new document." ma:contentTypeScope="" ma:versionID="0fe5f7de3f5f3a16f9fb00308ac79b63">
  <xsd:schema xmlns:xsd="http://www.w3.org/2001/XMLSchema" xmlns:xs="http://www.w3.org/2001/XMLSchema" xmlns:p="http://schemas.microsoft.com/office/2006/metadata/properties" xmlns:ns2="27b2c2bb-c9f4-40fa-938f-c4a59df04a4e" xmlns:ns3="d6ca3865-26d2-437f-add6-c34891e3fe9d" targetNamespace="http://schemas.microsoft.com/office/2006/metadata/properties" ma:root="true" ma:fieldsID="d9c29ccdf865d7269991315ab331524e" ns2:_="" ns3:_="">
    <xsd:import namespace="27b2c2bb-c9f4-40fa-938f-c4a59df04a4e"/>
    <xsd:import namespace="d6ca3865-26d2-437f-add6-c34891e3fe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b2c2bb-c9f4-40fa-938f-c4a59df04a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a3865-26d2-437f-add6-c34891e3fe9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690593d-44f7-40ee-99fe-94e7886cd96e}" ma:internalName="TaxCatchAll" ma:showField="CatchAllData" ma:web="d6ca3865-26d2-437f-add6-c34891e3fe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E7AAEA-30DD-4798-BED1-5138B14CDE74}"/>
</file>

<file path=customXml/itemProps2.xml><?xml version="1.0" encoding="utf-8"?>
<ds:datastoreItem xmlns:ds="http://schemas.openxmlformats.org/officeDocument/2006/customXml" ds:itemID="{60B94D2A-245D-4E0B-8CA2-F46E8AD7AAA4}"/>
</file>

<file path=customXml/itemProps3.xml><?xml version="1.0" encoding="utf-8"?>
<ds:datastoreItem xmlns:ds="http://schemas.openxmlformats.org/officeDocument/2006/customXml" ds:itemID="{D111AB92-D8F8-465E-9FE4-FBCA591ADB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Premkumar Palanisamy</dc:creator>
  <cp:keywords/>
  <dc:description/>
  <cp:lastModifiedBy>Palanisamy, Premkumar</cp:lastModifiedBy>
  <cp:revision/>
  <dcterms:created xsi:type="dcterms:W3CDTF">2015-06-05T18:17:20Z</dcterms:created>
  <dcterms:modified xsi:type="dcterms:W3CDTF">2026-04-13T18:00:07Z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0x0101000AE34A332DC0C8418C76DEE19E6BCC38</vt:lpwstr>
  </property>
  <property fmtid="{D5CDD505-2E9C-101B-9397-08002B2CF9AE}" pid="3" name="MediaServiceImageTags">
    <vt:lpwstr/>
  </property>
</Properties>
</file>